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0" sheetId="1" r:id="rId1"/>
  </sheets>
  <externalReferences>
    <externalReference r:id="rId2"/>
  </externalReferences>
  <definedNames>
    <definedName name="Z_6E36EA37_049E_4FAE_B719_2847CD16F858_.wvu.Cols" localSheetId="0" hidden="1">'КИМ 10'!$F:$H,'КИМ 10'!$L:$O</definedName>
    <definedName name="Z_6E36EA37_049E_4FAE_B719_2847CD16F858_.wvu.Rows" localSheetId="0" hidden="1">'КИМ 10'!$42:$45</definedName>
    <definedName name="Z_73C0D023_21BD_4441_8EFA_957546C15799_.wvu.Cols" localSheetId="0" hidden="1">'КИМ 10'!$F:$H,'КИМ 10'!$L:$O</definedName>
    <definedName name="Z_73C0D023_21BD_4441_8EFA_957546C15799_.wvu.Rows" localSheetId="0" hidden="1">'КИМ 10'!$42:$45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M39"/>
  <c r="L39"/>
  <c r="O38"/>
  <c r="M38"/>
  <c r="F38"/>
  <c r="O37"/>
  <c r="M37"/>
  <c r="F37"/>
  <c r="O36"/>
  <c r="M36"/>
  <c r="F36"/>
  <c r="O35"/>
  <c r="M35"/>
  <c r="F35"/>
  <c r="O34"/>
  <c r="I32" s="1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F26" s="1"/>
  <c r="O27"/>
  <c r="O25" s="1"/>
  <c r="O50" s="1"/>
  <c r="M27"/>
  <c r="F27"/>
  <c r="N25"/>
  <c r="N50" s="1"/>
  <c r="M25"/>
  <c r="M50" s="1"/>
  <c r="L25"/>
  <c r="L50" s="1"/>
  <c r="G24"/>
  <c r="E3"/>
  <c r="F50" l="1"/>
  <c r="G38" s="1"/>
  <c r="H38" s="1"/>
  <c r="I39"/>
  <c r="G27"/>
  <c r="G44"/>
  <c r="H44" s="1"/>
  <c r="I25"/>
  <c r="G28"/>
  <c r="H28" s="1"/>
  <c r="G30"/>
  <c r="H30" s="1"/>
  <c r="G32"/>
  <c r="H32" s="1"/>
  <c r="G35"/>
  <c r="H35" s="1"/>
  <c r="G33"/>
  <c r="H33" s="1"/>
  <c r="G41"/>
  <c r="H41" s="1"/>
  <c r="G45"/>
  <c r="H45" s="1"/>
  <c r="G47"/>
  <c r="H47" s="1"/>
  <c r="F54" l="1"/>
  <c r="F57" s="1"/>
  <c r="G48"/>
  <c r="H48" s="1"/>
  <c r="G46"/>
  <c r="H46" s="1"/>
  <c r="G43"/>
  <c r="H43" s="1"/>
  <c r="G40"/>
  <c r="H40" s="1"/>
  <c r="G36"/>
  <c r="H36" s="1"/>
  <c r="G34"/>
  <c r="H34" s="1"/>
  <c r="G31"/>
  <c r="H31" s="1"/>
  <c r="G29"/>
  <c r="H29" s="1"/>
  <c r="I50"/>
  <c r="I54" s="1"/>
  <c r="I57" s="1"/>
  <c r="G42"/>
  <c r="H42" s="1"/>
  <c r="G39"/>
  <c r="H39" s="1"/>
  <c r="G37"/>
  <c r="H37" s="1"/>
  <c r="G49"/>
  <c r="H49" s="1"/>
  <c r="H27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<sst xmlns="http://schemas.openxmlformats.org/spreadsheetml/2006/main" count="65" uniqueCount="54">
  <si>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ул.Ким,10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</si>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</sst>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34.85546875" style="1" customWidth="1"/>
    <col min="5" max="5" width="13.85546875" style="1" customWidth="1"/>
    <col min="6" max="8" width="11.42578125" style="1" hidden="1" customWidth="1"/>
    <col min="9" max="9" width="12" style="1" customWidth="1"/>
    <col min="10" max="10" width="18.710937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4.2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2127.1000000000004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1596.4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530.70000000000005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437789.1</v>
      </c>
      <c r="F10" s="25"/>
      <c r="G10" s="23"/>
      <c r="H10" s="23"/>
      <c r="I10" s="25">
        <v>397780.63</v>
      </c>
      <c r="J10" s="26">
        <v>104815.54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56072.68</v>
      </c>
      <c r="F12" s="25"/>
      <c r="G12" s="23"/>
      <c r="H12" s="23"/>
      <c r="I12" s="25">
        <v>51725.58</v>
      </c>
      <c r="J12" s="26">
        <v>12616.04</v>
      </c>
    </row>
    <row r="13" spans="1:10" ht="15" customHeight="1">
      <c r="A13" s="65" t="s">
        <v>16</v>
      </c>
      <c r="B13" s="66"/>
      <c r="C13" s="66"/>
      <c r="D13" s="67"/>
      <c r="E13" s="25">
        <v>80077.03</v>
      </c>
      <c r="F13" s="25"/>
      <c r="G13" s="23"/>
      <c r="H13" s="23"/>
      <c r="I13" s="25">
        <v>74386.179999999993</v>
      </c>
      <c r="J13" s="26">
        <v>17954.14</v>
      </c>
    </row>
    <row r="14" spans="1:10" ht="14.45" customHeight="1">
      <c r="A14" s="58" t="s">
        <v>17</v>
      </c>
      <c r="B14" s="58"/>
      <c r="C14" s="58"/>
      <c r="D14" s="58"/>
      <c r="E14" s="25">
        <v>118294.25</v>
      </c>
      <c r="F14" s="25"/>
      <c r="G14" s="23"/>
      <c r="H14" s="23"/>
      <c r="I14" s="25">
        <v>108465.06</v>
      </c>
      <c r="J14" s="26">
        <v>35688.28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8" customHeight="1">
      <c r="A16" s="71" t="s">
        <v>19</v>
      </c>
      <c r="B16" s="72"/>
      <c r="C16" s="72"/>
      <c r="D16" s="73"/>
      <c r="E16" s="25">
        <v>286977.42</v>
      </c>
      <c r="F16" s="25"/>
      <c r="G16" s="23"/>
      <c r="H16" s="23"/>
      <c r="I16" s="25">
        <v>263663.49</v>
      </c>
      <c r="J16" s="26">
        <v>76503.600000000006</v>
      </c>
    </row>
    <row r="17" spans="1:15" ht="15.75">
      <c r="A17" s="58" t="s">
        <v>20</v>
      </c>
      <c r="B17" s="58"/>
      <c r="C17" s="58"/>
      <c r="D17" s="58"/>
      <c r="E17" s="25">
        <v>25287.24</v>
      </c>
      <c r="F17" s="25"/>
      <c r="G17" s="23"/>
      <c r="H17" s="23"/>
      <c r="I17" s="25">
        <v>23160.47</v>
      </c>
      <c r="J17" s="26">
        <v>5866.67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2328.48</v>
      </c>
      <c r="F21" s="25"/>
      <c r="G21" s="23"/>
      <c r="H21" s="23"/>
      <c r="I21" s="25">
        <v>2106.9499999999998</v>
      </c>
      <c r="J21" s="26">
        <v>597.27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-39848.589999999997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35193.950000000004</v>
      </c>
      <c r="L25" s="85">
        <f t="shared" ref="L25:O25" si="0">SUM(L27:L31)</f>
        <v>3937.91</v>
      </c>
      <c r="M25" s="85">
        <f t="shared" si="0"/>
        <v>4646.7338</v>
      </c>
      <c r="N25" s="85">
        <f t="shared" si="0"/>
        <v>0</v>
      </c>
      <c r="O25" s="85">
        <f t="shared" si="0"/>
        <v>0</v>
      </c>
    </row>
    <row r="26" spans="1:15" ht="16.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6796.49</v>
      </c>
      <c r="L27" s="41">
        <v>1118.83</v>
      </c>
      <c r="M27" s="41">
        <f>L27*118%</f>
        <v>1320.2194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2012.28</v>
      </c>
      <c r="L28" s="41">
        <v>337.3</v>
      </c>
      <c r="M28" s="41">
        <f t="shared" ref="M28:M31" si="4">L28*118%</f>
        <v>398.01400000000001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65.739999999999995</v>
      </c>
      <c r="L29" s="41">
        <v>1308.57</v>
      </c>
      <c r="M29" s="41">
        <f t="shared" si="4"/>
        <v>1544.1125999999999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10178</v>
      </c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42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16141.44</v>
      </c>
      <c r="L31" s="41">
        <v>1173.21</v>
      </c>
      <c r="M31" s="41">
        <f t="shared" si="4"/>
        <v>1384.3878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110986.06</v>
      </c>
      <c r="L32" s="85">
        <f t="shared" ref="L32:O32" si="6">SUM(L34:L38)</f>
        <v>26206.090000000004</v>
      </c>
      <c r="M32" s="85">
        <f t="shared" si="6"/>
        <v>30923.1862</v>
      </c>
      <c r="N32" s="85">
        <f t="shared" si="6"/>
        <v>34480.11</v>
      </c>
      <c r="O32" s="85">
        <f t="shared" si="6"/>
        <v>34700.093101800005</v>
      </c>
    </row>
    <row r="33" spans="1:15" ht="30.7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40790.94</v>
      </c>
      <c r="L34" s="41">
        <v>9245.6200000000008</v>
      </c>
      <c r="M34" s="41">
        <f t="shared" ref="M34:M38" si="7">L34*118%</f>
        <v>10909.8316</v>
      </c>
      <c r="N34" s="41">
        <v>19220.77</v>
      </c>
      <c r="O34" s="41">
        <f t="shared" ref="O34:O38" si="8">N34*$O$23</f>
        <v>19343.398512600001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9262.34</v>
      </c>
      <c r="L35" s="41">
        <v>2785</v>
      </c>
      <c r="M35" s="41">
        <f t="shared" si="7"/>
        <v>3286.2999999999997</v>
      </c>
      <c r="N35" s="41">
        <v>3946.41</v>
      </c>
      <c r="O35" s="41">
        <f t="shared" si="8"/>
        <v>3971.5880958000002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3597.25</v>
      </c>
      <c r="L36" s="41">
        <v>0</v>
      </c>
      <c r="M36" s="41">
        <f t="shared" si="7"/>
        <v>0</v>
      </c>
      <c r="N36" s="41">
        <v>5475.49</v>
      </c>
      <c r="O36" s="41">
        <f t="shared" si="8"/>
        <v>5510.4236262000004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22161.82</v>
      </c>
      <c r="L37" s="41">
        <v>4128.6000000000004</v>
      </c>
      <c r="M37" s="41">
        <f t="shared" si="7"/>
        <v>4871.7480000000005</v>
      </c>
      <c r="N37" s="41"/>
      <c r="O37" s="41">
        <f t="shared" si="8"/>
        <v>0</v>
      </c>
    </row>
    <row r="38" spans="1:15" ht="40.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35173.71</v>
      </c>
      <c r="L38" s="41">
        <v>10046.870000000001</v>
      </c>
      <c r="M38" s="41">
        <f t="shared" si="7"/>
        <v>11855.3066</v>
      </c>
      <c r="N38" s="41">
        <v>5837.44</v>
      </c>
      <c r="O38" s="41">
        <f t="shared" si="8"/>
        <v>5874.6828672000001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86470.449999999983</v>
      </c>
      <c r="L39" s="44">
        <f t="shared" ref="L39:O39" si="10">SUM(L40:L48)</f>
        <v>14000.989999999998</v>
      </c>
      <c r="M39" s="44">
        <f t="shared" si="10"/>
        <v>16521.1682</v>
      </c>
      <c r="N39" s="44">
        <v>12877.71</v>
      </c>
      <c r="O39" s="44">
        <f t="shared" si="10"/>
        <v>86101.092495000004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61162.03</v>
      </c>
      <c r="L40" s="41">
        <v>232.2</v>
      </c>
      <c r="M40" s="41">
        <f t="shared" ref="M40:M49" si="11">L40*118%</f>
        <v>273.99599999999998</v>
      </c>
      <c r="N40" s="41">
        <v>59423.77</v>
      </c>
      <c r="O40" s="41">
        <f t="shared" ref="O40:O49" si="12">N40*$O$23</f>
        <v>59802.893652600003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12322.36</v>
      </c>
      <c r="L41" s="41">
        <v>68.64</v>
      </c>
      <c r="M41" s="41">
        <f t="shared" si="11"/>
        <v>80.995199999999997</v>
      </c>
      <c r="N41" s="41">
        <v>11981.43</v>
      </c>
      <c r="O41" s="41">
        <f t="shared" si="12"/>
        <v>12057.871523400001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384.45</v>
      </c>
      <c r="L46" s="41">
        <v>28.12</v>
      </c>
      <c r="M46" s="41">
        <f t="shared" si="11"/>
        <v>33.181599999999996</v>
      </c>
      <c r="N46" s="41">
        <v>627.6</v>
      </c>
      <c r="O46" s="41">
        <f t="shared" si="12"/>
        <v>631.60408800000005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1268.1500000000001</v>
      </c>
      <c r="L47" s="41">
        <v>8018.84</v>
      </c>
      <c r="M47" s="41">
        <f t="shared" si="11"/>
        <v>9462.2312000000002</v>
      </c>
      <c r="N47" s="41"/>
      <c r="O47" s="41">
        <f t="shared" si="12"/>
        <v>0</v>
      </c>
    </row>
    <row r="48" spans="1:15" ht="4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11333.46</v>
      </c>
      <c r="L48" s="41">
        <v>5653.19</v>
      </c>
      <c r="M48" s="41">
        <f t="shared" si="11"/>
        <v>6670.7641999999996</v>
      </c>
      <c r="N48" s="41">
        <v>13522.45</v>
      </c>
      <c r="O48" s="41">
        <f t="shared" si="12"/>
        <v>13608.723231000002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224.82</v>
      </c>
      <c r="L49" s="41">
        <v>187.29</v>
      </c>
      <c r="M49" s="41">
        <f t="shared" si="11"/>
        <v>221.00219999999999</v>
      </c>
      <c r="N49" s="41">
        <v>290.8</v>
      </c>
      <c r="O49" s="41">
        <f t="shared" si="12"/>
        <v>292.655304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232875.28</v>
      </c>
      <c r="L50" s="44">
        <f t="shared" ref="L50:O50" si="13">L25+L32+L39+L49</f>
        <v>44332.280000000006</v>
      </c>
      <c r="M50" s="44">
        <f t="shared" si="13"/>
        <v>52312.090400000001</v>
      </c>
      <c r="N50" s="44">
        <f t="shared" si="13"/>
        <v>47648.62</v>
      </c>
      <c r="O50" s="44">
        <f t="shared" si="13"/>
        <v>121093.8409008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27913.35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21881.85</v>
      </c>
      <c r="L52" s="41"/>
      <c r="M52" s="41"/>
      <c r="N52" s="41"/>
      <c r="O52" s="41"/>
    </row>
    <row r="53" spans="1:15" ht="17.2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6746.33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289416.81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286977.42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263663.49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-42287.98000000001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2013-05-24T07:34:15Z</dcterms:created>
  <dcterms:modified xsi:type="dcterms:W3CDTF">2014-05-12T11:41:41Z</dcterms:modified>
</cp:coreProperties>
</file>